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ba\Desktop\Curso Tsaafd\Composición corporal\Recollida de datos\"/>
    </mc:Choice>
  </mc:AlternateContent>
  <bookViews>
    <workbookView xWindow="0" yWindow="0" windowWidth="19200" windowHeight="6540"/>
  </bookViews>
  <sheets>
    <sheet name="1" sheetId="1" r:id="rId1"/>
  </sheets>
  <definedNames>
    <definedName name="_xlnm.Print_Area" localSheetId="0">'1'!$Q$1:$AA$54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8" i="1" l="1"/>
  <c r="U10" i="1"/>
  <c r="R24" i="1" l="1"/>
  <c r="N24" i="1"/>
  <c r="U24" i="1" s="1"/>
  <c r="K24" i="1"/>
  <c r="L24" i="1" s="1"/>
  <c r="R23" i="1"/>
  <c r="N23" i="1"/>
  <c r="U23" i="1" s="1"/>
  <c r="U30" i="1" s="1"/>
  <c r="K23" i="1"/>
  <c r="L23" i="1" s="1"/>
  <c r="R22" i="1"/>
  <c r="N22" i="1"/>
  <c r="U22" i="1" s="1"/>
  <c r="K22" i="1"/>
  <c r="L22" i="1" s="1"/>
  <c r="R21" i="1"/>
  <c r="N21" i="1"/>
  <c r="U21" i="1" s="1"/>
  <c r="K21" i="1"/>
  <c r="L21" i="1" s="1"/>
  <c r="R20" i="1"/>
  <c r="N20" i="1"/>
  <c r="U20" i="1" s="1"/>
  <c r="K20" i="1"/>
  <c r="L20" i="1" s="1"/>
  <c r="R19" i="1"/>
  <c r="N19" i="1"/>
  <c r="U19" i="1" s="1"/>
  <c r="W19" i="1" s="1"/>
  <c r="K19" i="1"/>
  <c r="L19" i="1" s="1"/>
  <c r="R18" i="1"/>
  <c r="N18" i="1"/>
  <c r="U18" i="1" s="1"/>
  <c r="K18" i="1"/>
  <c r="L18" i="1" s="1"/>
  <c r="R17" i="1"/>
  <c r="N17" i="1"/>
  <c r="U17" i="1" s="1"/>
  <c r="K17" i="1"/>
  <c r="L17" i="1" s="1"/>
  <c r="R16" i="1"/>
  <c r="N16" i="1"/>
  <c r="U16" i="1" s="1"/>
  <c r="K16" i="1"/>
  <c r="L16" i="1" s="1"/>
  <c r="R15" i="1"/>
  <c r="N15" i="1"/>
  <c r="U15" i="1" s="1"/>
  <c r="K15" i="1"/>
  <c r="L15" i="1" s="1"/>
  <c r="R14" i="1"/>
  <c r="N14" i="1"/>
  <c r="U14" i="1" s="1"/>
  <c r="K14" i="1"/>
  <c r="L14" i="1" s="1"/>
  <c r="R13" i="1"/>
  <c r="N13" i="1"/>
  <c r="U13" i="1" s="1"/>
  <c r="K13" i="1"/>
  <c r="L13" i="1" s="1"/>
  <c r="R10" i="1"/>
  <c r="U9" i="1"/>
  <c r="R9" i="1"/>
  <c r="U8" i="1"/>
  <c r="R8" i="1"/>
  <c r="U7" i="1"/>
  <c r="R7" i="1"/>
  <c r="U6" i="1"/>
  <c r="R6" i="1"/>
  <c r="U5" i="1"/>
  <c r="R5" i="1"/>
  <c r="U4" i="1"/>
  <c r="R4" i="1"/>
  <c r="W15" i="1" l="1"/>
  <c r="U40" i="1"/>
  <c r="R54" i="1"/>
  <c r="W17" i="1"/>
  <c r="W21" i="1"/>
  <c r="W46" i="1"/>
  <c r="W16" i="1"/>
  <c r="W18" i="1"/>
  <c r="W22" i="1"/>
  <c r="W24" i="1"/>
  <c r="W13" i="1"/>
  <c r="R53" i="1"/>
  <c r="W49" i="1"/>
  <c r="T49" i="1" s="1"/>
  <c r="U34" i="1"/>
  <c r="U35" i="1" s="1"/>
  <c r="U37" i="1"/>
  <c r="W20" i="1"/>
  <c r="U55" i="1"/>
  <c r="U29" i="1"/>
  <c r="W23" i="1"/>
  <c r="W48" i="1"/>
  <c r="T48" i="1" s="1"/>
  <c r="U31" i="1"/>
  <c r="W47" i="1" l="1"/>
  <c r="T47" i="1" s="1"/>
  <c r="T46" i="1" s="1"/>
</calcChain>
</file>

<file path=xl/sharedStrings.xml><?xml version="1.0" encoding="utf-8"?>
<sst xmlns="http://schemas.openxmlformats.org/spreadsheetml/2006/main" count="57" uniqueCount="48">
  <si>
    <t>País</t>
  </si>
  <si>
    <t>Deporte</t>
  </si>
  <si>
    <t>Medida</t>
  </si>
  <si>
    <t>3ª Medida?</t>
  </si>
  <si>
    <t>Media o Mediana</t>
  </si>
  <si>
    <t>VALORES</t>
  </si>
  <si>
    <t>VALORES Z (PHANTOM)</t>
  </si>
  <si>
    <t>Peso</t>
  </si>
  <si>
    <t>kg</t>
  </si>
  <si>
    <t>Talla</t>
  </si>
  <si>
    <t>cm</t>
  </si>
  <si>
    <t>PL Tríceps</t>
  </si>
  <si>
    <t>mm</t>
  </si>
  <si>
    <t xml:space="preserve">PR Brazo Contraído  </t>
  </si>
  <si>
    <t>D Biestiloideo</t>
  </si>
  <si>
    <t>Somatotipo</t>
  </si>
  <si>
    <t>(Heath-Carter)</t>
  </si>
  <si>
    <t>Endomorfia</t>
  </si>
  <si>
    <t>Mesomorfia</t>
  </si>
  <si>
    <t>Ectomorfia</t>
  </si>
  <si>
    <t xml:space="preserve">Índice de masa corporal (IMC)                   </t>
  </si>
  <si>
    <t xml:space="preserve">Suma de 4 pliegues (mm)                    </t>
  </si>
  <si>
    <t>Composición Corporal (Método de De Rose &amp; Guimaraes)</t>
  </si>
  <si>
    <t>(%)</t>
  </si>
  <si>
    <t>(Kg)</t>
  </si>
  <si>
    <t>% Masa Muscular:</t>
  </si>
  <si>
    <t>Peso Muscular (Matiegka, 1921):</t>
  </si>
  <si>
    <t>% Masa Ósea:</t>
  </si>
  <si>
    <t>Peso Óseo (Rocha, 1974):</t>
  </si>
  <si>
    <t>% Masa Residual:</t>
  </si>
  <si>
    <t>Peso Residual (Würch, 1974):</t>
  </si>
  <si>
    <t>Nome</t>
  </si>
  <si>
    <t>Apelidos</t>
  </si>
  <si>
    <t>Sexo (home=1, muller=2)</t>
  </si>
  <si>
    <t>Data da medición</t>
  </si>
  <si>
    <t>Data de nacemento</t>
  </si>
  <si>
    <t>PL Subescapular</t>
  </si>
  <si>
    <t>PL Supraespiñal</t>
  </si>
  <si>
    <t>PL Perna medial</t>
  </si>
  <si>
    <t xml:space="preserve">PR Cadeira </t>
  </si>
  <si>
    <t>PR Cintura</t>
  </si>
  <si>
    <t>PR Perna</t>
  </si>
  <si>
    <t>D Fémur</t>
  </si>
  <si>
    <t>Ratio Cintura / Cadeira</t>
  </si>
  <si>
    <t>% Masa Graxa (Yuhasz, 1974):</t>
  </si>
  <si>
    <t>Peso Graxo:</t>
  </si>
  <si>
    <t>Cálculo do somatotipo (Cubrir so celdas azuis)</t>
  </si>
  <si>
    <t>(0.5 a 2.5 - baixo; 2.6 a 5.4 - moderado, 5.5 a 7 - alto; &gt;7 - moi alto)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</si>
</sst>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"/>
    <numFmt numFmtId="166" formatCode="0.0%"/>
    <numFmt numFmtId="167" formatCode="d\-mmm\-yyyy"/>
    <numFmt numFmtId="168" formatCode="0.0_)"/>
    <numFmt numFmtId="169" formatCode="0_)"/>
  </numFmts>
  <fonts count="16">
    <font>
      <sz val="10"/>
      <name val="Arial"/>
      <family val="2"/>
    </font>
    <font>
      <b/>
      <sz val="14"/>
      <name val="Bookman Old Style"/>
      <family val="1"/>
    </font>
    <font>
      <b/>
      <sz val="14"/>
      <name val="Arial"/>
      <family val="2"/>
    </font>
    <font>
      <b/>
      <sz val="10"/>
      <name val="Arial"/>
      <family val="2"/>
    </font>
    <font>
      <sz val="10"/>
      <name val="SWISS"/>
      <family val="2"/>
    </font>
    <font>
      <b/>
      <sz val="10"/>
      <name val="Garamond"/>
      <family val="1"/>
    </font>
    <font>
      <sz val="10"/>
      <name val="Garamond"/>
      <family val="1"/>
    </font>
    <font>
      <b/>
      <sz val="10"/>
      <name val="SWISS"/>
      <family val="2"/>
    </font>
    <font>
      <sz val="10"/>
      <name val="Times New Roman"/>
      <family val="1"/>
    </font>
    <font>
      <sz val="10"/>
      <name val="DUTCH"/>
    </font>
    <font>
      <sz val="10"/>
      <name val="DUTCH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9"/>
      <name val="Arial"/>
      <family val="2"/>
    </font>
    <font>
      <b/>
      <sz val="10"/>
      <name val="DUTCH"/>
    </font>
    <font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Font="1"/>
    <xf numFmtId="0" fontId="0" fillId="0" borderId="1" xfId="0" applyFont="1" applyBorder="1"/>
    <xf numFmtId="0" fontId="0" fillId="0" borderId="3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4" xfId="0" applyFont="1" applyBorder="1"/>
    <xf numFmtId="0" fontId="0" fillId="0" borderId="5" xfId="0" applyFont="1" applyBorder="1"/>
    <xf numFmtId="0" fontId="4" fillId="0" borderId="0" xfId="0" applyFont="1" applyBorder="1"/>
    <xf numFmtId="0" fontId="3" fillId="0" borderId="0" xfId="0" applyFont="1" applyAlignment="1">
      <alignment horizontal="left"/>
    </xf>
    <xf numFmtId="0" fontId="5" fillId="0" borderId="0" xfId="0" applyFont="1" applyBorder="1"/>
    <xf numFmtId="0" fontId="6" fillId="0" borderId="0" xfId="0" applyFont="1"/>
    <xf numFmtId="0" fontId="0" fillId="0" borderId="0" xfId="0" applyFont="1" applyBorder="1"/>
    <xf numFmtId="0" fontId="0" fillId="0" borderId="2" xfId="0" applyFont="1" applyBorder="1"/>
    <xf numFmtId="0" fontId="3" fillId="0" borderId="2" xfId="0" applyFont="1" applyFill="1" applyBorder="1" applyAlignment="1" applyProtection="1">
      <alignment horizontal="left"/>
      <protection locked="0"/>
    </xf>
    <xf numFmtId="0" fontId="3" fillId="0" borderId="2" xfId="0" applyFont="1" applyFill="1" applyBorder="1" applyProtection="1"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Protection="1">
      <protection locked="0"/>
    </xf>
    <xf numFmtId="0" fontId="7" fillId="0" borderId="0" xfId="0" applyFont="1" applyBorder="1" applyAlignment="1">
      <alignment horizontal="center"/>
    </xf>
    <xf numFmtId="0" fontId="0" fillId="0" borderId="7" xfId="0" applyFont="1" applyBorder="1"/>
    <xf numFmtId="0" fontId="0" fillId="0" borderId="8" xfId="0" applyFont="1" applyBorder="1"/>
    <xf numFmtId="0" fontId="3" fillId="0" borderId="8" xfId="0" applyFont="1" applyFill="1" applyBorder="1" applyProtection="1">
      <protection locked="0"/>
    </xf>
    <xf numFmtId="0" fontId="0" fillId="0" borderId="9" xfId="0" applyFont="1" applyBorder="1"/>
    <xf numFmtId="0" fontId="0" fillId="0" borderId="0" xfId="0" applyFont="1" applyFill="1" applyAlignment="1">
      <alignment horizontal="right"/>
    </xf>
    <xf numFmtId="0" fontId="8" fillId="0" borderId="0" xfId="0" applyFont="1" applyBorder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4" fillId="0" borderId="15" xfId="0" applyFont="1" applyBorder="1"/>
    <xf numFmtId="0" fontId="4" fillId="0" borderId="16" xfId="0" applyFont="1" applyBorder="1"/>
    <xf numFmtId="0" fontId="3" fillId="0" borderId="16" xfId="0" applyFont="1" applyBorder="1"/>
    <xf numFmtId="0" fontId="3" fillId="0" borderId="17" xfId="0" applyFont="1" applyBorder="1" applyAlignment="1">
      <alignment horizontal="center"/>
    </xf>
    <xf numFmtId="166" fontId="7" fillId="0" borderId="18" xfId="0" applyNumberFormat="1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165" fontId="5" fillId="0" borderId="20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right"/>
    </xf>
    <xf numFmtId="2" fontId="0" fillId="0" borderId="2" xfId="0" applyNumberFormat="1" applyFont="1" applyBorder="1"/>
    <xf numFmtId="0" fontId="4" fillId="0" borderId="21" xfId="0" applyFont="1" applyBorder="1"/>
    <xf numFmtId="0" fontId="3" fillId="0" borderId="0" xfId="0" applyFont="1" applyBorder="1"/>
    <xf numFmtId="0" fontId="3" fillId="0" borderId="22" xfId="0" applyFont="1" applyBorder="1" applyAlignment="1">
      <alignment horizontal="center"/>
    </xf>
    <xf numFmtId="166" fontId="7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65" fontId="5" fillId="0" borderId="24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right"/>
    </xf>
    <xf numFmtId="167" fontId="3" fillId="0" borderId="0" xfId="0" applyNumberFormat="1" applyFont="1" applyFill="1" applyBorder="1" applyAlignment="1" applyProtection="1">
      <alignment horizontal="left"/>
      <protection locked="0"/>
    </xf>
    <xf numFmtId="166" fontId="7" fillId="0" borderId="25" xfId="0" applyNumberFormat="1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165" fontId="5" fillId="0" borderId="26" xfId="0" applyNumberFormat="1" applyFont="1" applyBorder="1" applyAlignment="1">
      <alignment horizontal="center"/>
    </xf>
    <xf numFmtId="165" fontId="3" fillId="0" borderId="2" xfId="0" applyNumberFormat="1" applyFont="1" applyFill="1" applyBorder="1" applyProtection="1">
      <protection locked="0"/>
    </xf>
    <xf numFmtId="0" fontId="8" fillId="0" borderId="2" xfId="0" applyFont="1" applyBorder="1"/>
    <xf numFmtId="165" fontId="3" fillId="0" borderId="0" xfId="0" applyNumberFormat="1" applyFont="1" applyFill="1" applyBorder="1" applyProtection="1">
      <protection locked="0"/>
    </xf>
    <xf numFmtId="2" fontId="0" fillId="0" borderId="0" xfId="0" applyNumberFormat="1" applyFont="1" applyBorder="1" applyProtection="1"/>
    <xf numFmtId="166" fontId="7" fillId="0" borderId="14" xfId="0" applyNumberFormat="1" applyFont="1" applyBorder="1" applyAlignment="1">
      <alignment horizontal="center"/>
    </xf>
    <xf numFmtId="165" fontId="5" fillId="0" borderId="28" xfId="0" applyNumberFormat="1" applyFont="1" applyBorder="1" applyAlignment="1">
      <alignment horizontal="center"/>
    </xf>
    <xf numFmtId="0" fontId="0" fillId="0" borderId="29" xfId="0" applyFont="1" applyBorder="1"/>
    <xf numFmtId="0" fontId="0" fillId="0" borderId="30" xfId="0" applyFont="1" applyBorder="1"/>
    <xf numFmtId="165" fontId="3" fillId="0" borderId="30" xfId="0" applyNumberFormat="1" applyFont="1" applyBorder="1"/>
    <xf numFmtId="0" fontId="8" fillId="0" borderId="30" xfId="0" applyFont="1" applyBorder="1"/>
    <xf numFmtId="2" fontId="0" fillId="0" borderId="30" xfId="0" applyNumberFormat="1" applyFont="1" applyBorder="1" applyProtection="1"/>
    <xf numFmtId="165" fontId="3" fillId="0" borderId="30" xfId="0" applyNumberFormat="1" applyFont="1" applyFill="1" applyBorder="1" applyProtection="1">
      <protection locked="0"/>
    </xf>
    <xf numFmtId="0" fontId="0" fillId="0" borderId="31" xfId="0" applyFont="1" applyBorder="1"/>
    <xf numFmtId="0" fontId="9" fillId="0" borderId="21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4" fillId="0" borderId="33" xfId="0" applyFont="1" applyBorder="1"/>
    <xf numFmtId="0" fontId="3" fillId="0" borderId="33" xfId="0" applyFont="1" applyBorder="1"/>
    <xf numFmtId="0" fontId="3" fillId="0" borderId="34" xfId="0" applyFont="1" applyBorder="1" applyAlignment="1">
      <alignment horizontal="center"/>
    </xf>
    <xf numFmtId="166" fontId="7" fillId="0" borderId="27" xfId="0" applyNumberFormat="1" applyFont="1" applyBorder="1" applyAlignment="1">
      <alignment horizontal="center"/>
    </xf>
    <xf numFmtId="165" fontId="5" fillId="0" borderId="35" xfId="0" applyNumberFormat="1" applyFont="1" applyBorder="1" applyAlignment="1">
      <alignment horizontal="center"/>
    </xf>
    <xf numFmtId="2" fontId="0" fillId="0" borderId="0" xfId="0" applyNumberFormat="1" applyFont="1" applyBorder="1"/>
    <xf numFmtId="0" fontId="4" fillId="0" borderId="32" xfId="0" applyFont="1" applyBorder="1"/>
    <xf numFmtId="165" fontId="3" fillId="0" borderId="8" xfId="0" applyNumberFormat="1" applyFont="1" applyBorder="1"/>
    <xf numFmtId="0" fontId="8" fillId="0" borderId="8" xfId="0" applyFont="1" applyBorder="1"/>
    <xf numFmtId="2" fontId="0" fillId="0" borderId="8" xfId="0" applyNumberFormat="1" applyFont="1" applyBorder="1"/>
    <xf numFmtId="0" fontId="7" fillId="0" borderId="0" xfId="0" applyFont="1" applyBorder="1"/>
    <xf numFmtId="0" fontId="10" fillId="0" borderId="0" xfId="0" applyFont="1" applyBorder="1"/>
    <xf numFmtId="0" fontId="0" fillId="0" borderId="0" xfId="0" applyFont="1" applyBorder="1" applyAlignment="1">
      <alignment horizontal="right"/>
    </xf>
    <xf numFmtId="0" fontId="0" fillId="2" borderId="0" xfId="0" applyFont="1" applyFill="1" applyBorder="1"/>
    <xf numFmtId="0" fontId="11" fillId="0" borderId="0" xfId="0" applyFont="1" applyBorder="1"/>
    <xf numFmtId="168" fontId="3" fillId="0" borderId="0" xfId="0" applyNumberFormat="1" applyFont="1" applyBorder="1" applyAlignment="1" applyProtection="1">
      <alignment horizontal="left"/>
    </xf>
    <xf numFmtId="168" fontId="3" fillId="0" borderId="0" xfId="0" applyNumberFormat="1" applyFont="1" applyBorder="1" applyAlignment="1" applyProtection="1">
      <alignment horizontal="right"/>
    </xf>
    <xf numFmtId="0" fontId="12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165" fontId="3" fillId="0" borderId="0" xfId="0" applyNumberFormat="1" applyFont="1" applyBorder="1" applyAlignment="1">
      <alignment horizontal="left"/>
    </xf>
    <xf numFmtId="0" fontId="9" fillId="0" borderId="0" xfId="0" applyFont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2" fontId="3" fillId="0" borderId="0" xfId="0" applyNumberFormat="1" applyFont="1" applyBorder="1" applyAlignment="1">
      <alignment horizontal="left"/>
    </xf>
    <xf numFmtId="2" fontId="3" fillId="0" borderId="0" xfId="0" applyNumberFormat="1" applyFont="1" applyBorder="1" applyAlignment="1">
      <alignment horizontal="right"/>
    </xf>
    <xf numFmtId="0" fontId="13" fillId="0" borderId="0" xfId="0" applyFont="1" applyBorder="1" applyAlignment="1">
      <alignment horizontal="left" vertical="center"/>
    </xf>
    <xf numFmtId="165" fontId="3" fillId="0" borderId="0" xfId="0" applyNumberFormat="1" applyFont="1" applyBorder="1" applyAlignment="1">
      <alignment horizontal="center"/>
    </xf>
    <xf numFmtId="168" fontId="7" fillId="0" borderId="0" xfId="0" applyNumberFormat="1" applyFont="1" applyBorder="1" applyAlignment="1" applyProtection="1">
      <alignment horizontal="left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2" fontId="14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169" fontId="15" fillId="0" borderId="0" xfId="0" applyNumberFormat="1" applyFont="1"/>
    <xf numFmtId="169" fontId="15" fillId="0" borderId="8" xfId="0" applyNumberFormat="1" applyFont="1" applyBorder="1"/>
    <xf numFmtId="0" fontId="15" fillId="2" borderId="0" xfId="0" applyFont="1" applyFill="1"/>
    <xf numFmtId="0" fontId="5" fillId="3" borderId="6" xfId="0" applyFont="1" applyFill="1" applyBorder="1" applyAlignment="1">
      <alignment horizontal="center"/>
    </xf>
    <xf numFmtId="165" fontId="5" fillId="3" borderId="18" xfId="0" applyNumberFormat="1" applyFont="1" applyFill="1" applyBorder="1" applyAlignment="1">
      <alignment horizontal="center"/>
    </xf>
    <xf numFmtId="165" fontId="5" fillId="3" borderId="19" xfId="0" applyNumberFormat="1" applyFont="1" applyFill="1" applyBorder="1" applyAlignment="1">
      <alignment horizontal="center"/>
    </xf>
    <xf numFmtId="165" fontId="5" fillId="3" borderId="6" xfId="0" applyNumberFormat="1" applyFont="1" applyFill="1" applyBorder="1" applyAlignment="1">
      <alignment horizontal="center"/>
    </xf>
    <xf numFmtId="165" fontId="5" fillId="3" borderId="23" xfId="0" applyNumberFormat="1" applyFont="1" applyFill="1" applyBorder="1" applyAlignment="1">
      <alignment horizontal="center"/>
    </xf>
    <xf numFmtId="165" fontId="5" fillId="3" borderId="27" xfId="0" applyNumberFormat="1" applyFont="1" applyFill="1" applyBorder="1" applyAlignment="1">
      <alignment horizontal="center"/>
    </xf>
    <xf numFmtId="165" fontId="5" fillId="3" borderId="25" xfId="0" applyNumberFormat="1" applyFont="1" applyFill="1" applyBorder="1" applyAlignment="1">
      <alignment horizontal="center"/>
    </xf>
    <xf numFmtId="165" fontId="5" fillId="3" borderId="36" xfId="0" applyNumberFormat="1" applyFont="1" applyFill="1" applyBorder="1" applyAlignment="1">
      <alignment horizontal="center"/>
    </xf>
    <xf numFmtId="165" fontId="5" fillId="3" borderId="37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/>
    </xf>
    <xf numFmtId="14" fontId="5" fillId="0" borderId="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218654993287749E-2"/>
          <c:y val="7.3269581929750124E-2"/>
          <c:w val="0.77713405490379106"/>
          <c:h val="0.49704500173965621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'1'!$R$53</c:f>
              <c:numCache>
                <c:formatCode>0_)</c:formatCode>
                <c:ptCount val="1"/>
                <c:pt idx="0">
                  <c:v>0</c:v>
                </c:pt>
              </c:numCache>
            </c:numRef>
          </c:xVal>
          <c:yVal>
            <c:numRef>
              <c:f>'1'!$R$54</c:f>
              <c:numCache>
                <c:formatCode>0_)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B2-412C-8872-F38E44C985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7079360"/>
        <c:axId val="1"/>
      </c:scatterChart>
      <c:valAx>
        <c:axId val="1957079360"/>
        <c:scaling>
          <c:orientation val="minMax"/>
          <c:max val="8"/>
          <c:min val="-8"/>
        </c:scaling>
        <c:delete val="0"/>
        <c:axPos val="b"/>
        <c:numFmt formatCode="0_)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At val="-10"/>
        <c:crossBetween val="midCat"/>
        <c:majorUnit val="1"/>
        <c:minorUnit val="0.5"/>
      </c:valAx>
      <c:valAx>
        <c:axId val="1"/>
        <c:scaling>
          <c:orientation val="minMax"/>
          <c:max val="16"/>
          <c:min val="-10"/>
        </c:scaling>
        <c:delete val="0"/>
        <c:axPos val="l"/>
        <c:numFmt formatCode="0_)" sourceLinked="1"/>
        <c:majorTickMark val="in"/>
        <c:minorTickMark val="in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957079360"/>
        <c:crossesAt val="10"/>
        <c:crossBetween val="midCat"/>
        <c:majorUnit val="2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.51180555555555551" footer="0.51180555555555551"/>
    <c:pageSetup firstPageNumber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1253490</xdr:colOff>
      <xdr:row>23</xdr:row>
      <xdr:rowOff>57150</xdr:rowOff>
    </xdr:from>
    <xdr:to>
      <xdr:col>26</xdr:col>
      <xdr:colOff>323850</xdr:colOff>
      <xdr:row>52</xdr:row>
      <xdr:rowOff>38100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1245870</xdr:colOff>
      <xdr:row>26</xdr:row>
      <xdr:rowOff>57150</xdr:rowOff>
    </xdr:from>
    <xdr:to>
      <xdr:col>25</xdr:col>
      <xdr:colOff>205740</xdr:colOff>
      <xdr:row>38</xdr:row>
      <xdr:rowOff>99060</xdr:rowOff>
    </xdr:to>
    <xdr:grpSp>
      <xdr:nvGrpSpPr>
        <xdr:cNvPr id="3" name="Group 3"/>
        <xdr:cNvGrpSpPr>
          <a:grpSpLocks/>
        </xdr:cNvGrpSpPr>
      </xdr:nvGrpSpPr>
      <xdr:grpSpPr bwMode="auto">
        <a:xfrm>
          <a:off x="13791656" y="6071507"/>
          <a:ext cx="2731770" cy="1941467"/>
          <a:chOff x="22212" y="9522"/>
          <a:chExt cx="4407" cy="3153"/>
        </a:xfrm>
      </xdr:grpSpPr>
      <xdr:sp macro="" textlink="">
        <xdr:nvSpPr>
          <xdr:cNvPr id="4" name="Freeform 4"/>
          <xdr:cNvSpPr>
            <a:spLocks noChangeArrowheads="1"/>
          </xdr:cNvSpPr>
        </xdr:nvSpPr>
        <xdr:spPr bwMode="auto">
          <a:xfrm>
            <a:off x="24475" y="9814"/>
            <a:ext cx="25" cy="2632"/>
          </a:xfrm>
          <a:custGeom>
            <a:avLst/>
            <a:gdLst>
              <a:gd name="T0" fmla="*/ 0 w 14308"/>
              <a:gd name="T1" fmla="*/ 0 h 1849666"/>
              <a:gd name="T2" fmla="*/ 0 w 14308"/>
              <a:gd name="T3" fmla="*/ 0 h 1849666"/>
              <a:gd name="T4" fmla="*/ 0 60000 65536"/>
              <a:gd name="T5" fmla="*/ 0 60000 65536"/>
              <a:gd name="T6" fmla="*/ 0 w 14308"/>
              <a:gd name="T7" fmla="*/ 0 h 1849666"/>
              <a:gd name="T8" fmla="*/ 14308 w 14308"/>
              <a:gd name="T9" fmla="*/ 1849666 h 1849666"/>
            </a:gdLst>
            <a:ahLst/>
            <a:cxnLst>
              <a:cxn ang="T4">
                <a:pos x="T0" y="T1"/>
              </a:cxn>
              <a:cxn ang="T5">
                <a:pos x="T2" y="T3"/>
              </a:cxn>
            </a:cxnLst>
            <a:rect l="T6" t="T7" r="T8" b="T9"/>
            <a:pathLst>
              <a:path w="14308" h="1849666">
                <a:moveTo>
                  <a:pt x="0" y="0"/>
                </a:moveTo>
                <a:lnTo>
                  <a:pt x="14308" y="1849666"/>
                </a:lnTo>
              </a:path>
            </a:pathLst>
          </a:custGeom>
          <a:noFill/>
          <a:ln w="9360" cap="flat">
            <a:solidFill>
              <a:srgbClr val="000000"/>
            </a:solidFill>
            <a:prstDash val="lg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Freeform 5"/>
          <xdr:cNvSpPr>
            <a:spLocks noChangeArrowheads="1"/>
          </xdr:cNvSpPr>
        </xdr:nvSpPr>
        <xdr:spPr bwMode="auto">
          <a:xfrm>
            <a:off x="23066" y="10819"/>
            <a:ext cx="2508" cy="1433"/>
          </a:xfrm>
          <a:custGeom>
            <a:avLst/>
            <a:gdLst>
              <a:gd name="T0" fmla="*/ 0 w 1696961"/>
              <a:gd name="T1" fmla="*/ 0 h 1012161"/>
              <a:gd name="T2" fmla="*/ 0 w 1696961"/>
              <a:gd name="T3" fmla="*/ 0 h 1012161"/>
              <a:gd name="T4" fmla="*/ 0 60000 65536"/>
              <a:gd name="T5" fmla="*/ 0 60000 65536"/>
              <a:gd name="T6" fmla="*/ 0 w 1696961"/>
              <a:gd name="T7" fmla="*/ 0 h 1012161"/>
              <a:gd name="T8" fmla="*/ 1696961 w 1696961"/>
              <a:gd name="T9" fmla="*/ 1012161 h 1012161"/>
            </a:gdLst>
            <a:ahLst/>
            <a:cxnLst>
              <a:cxn ang="T4">
                <a:pos x="T0" y="T1"/>
              </a:cxn>
              <a:cxn ang="T5">
                <a:pos x="T2" y="T3"/>
              </a:cxn>
            </a:cxnLst>
            <a:rect l="T6" t="T7" r="T8" b="T9"/>
            <a:pathLst>
              <a:path w="1696961" h="1012161">
                <a:moveTo>
                  <a:pt x="0" y="1012161"/>
                </a:moveTo>
                <a:lnTo>
                  <a:pt x="1696961" y="0"/>
                </a:lnTo>
              </a:path>
            </a:pathLst>
          </a:custGeom>
          <a:noFill/>
          <a:ln w="9360" cap="flat">
            <a:solidFill>
              <a:srgbClr val="000000"/>
            </a:solidFill>
            <a:prstDash val="lg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6" name="Freeform 6"/>
          <xdr:cNvSpPr>
            <a:spLocks noChangeArrowheads="1"/>
          </xdr:cNvSpPr>
        </xdr:nvSpPr>
        <xdr:spPr bwMode="auto">
          <a:xfrm>
            <a:off x="23411" y="10819"/>
            <a:ext cx="2509" cy="1419"/>
          </a:xfrm>
          <a:custGeom>
            <a:avLst/>
            <a:gdLst>
              <a:gd name="T0" fmla="*/ 0 w 1693789"/>
              <a:gd name="T1" fmla="*/ 0 h 999469"/>
              <a:gd name="T2" fmla="*/ 0 w 1693789"/>
              <a:gd name="T3" fmla="*/ 0 h 999469"/>
              <a:gd name="T4" fmla="*/ 0 60000 65536"/>
              <a:gd name="T5" fmla="*/ 0 60000 65536"/>
              <a:gd name="T6" fmla="*/ 0 w 1693789"/>
              <a:gd name="T7" fmla="*/ 0 h 999469"/>
              <a:gd name="T8" fmla="*/ 1693789 w 1693789"/>
              <a:gd name="T9" fmla="*/ 999469 h 999469"/>
            </a:gdLst>
            <a:ahLst/>
            <a:cxnLst>
              <a:cxn ang="T4">
                <a:pos x="T0" y="T1"/>
              </a:cxn>
              <a:cxn ang="T5">
                <a:pos x="T2" y="T3"/>
              </a:cxn>
            </a:cxnLst>
            <a:rect l="T6" t="T7" r="T8" b="T9"/>
            <a:pathLst>
              <a:path w="1693789" h="999469">
                <a:moveTo>
                  <a:pt x="0" y="0"/>
                </a:moveTo>
                <a:lnTo>
                  <a:pt x="1693789" y="999469"/>
                </a:lnTo>
              </a:path>
            </a:pathLst>
          </a:custGeom>
          <a:noFill/>
          <a:ln w="9360" cap="flat">
            <a:solidFill>
              <a:srgbClr val="000000"/>
            </a:solidFill>
            <a:prstDash val="lg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" name="Freeform 7"/>
          <xdr:cNvSpPr>
            <a:spLocks noChangeArrowheads="1"/>
          </xdr:cNvSpPr>
        </xdr:nvSpPr>
        <xdr:spPr bwMode="auto">
          <a:xfrm>
            <a:off x="23060" y="9802"/>
            <a:ext cx="2870" cy="2654"/>
          </a:xfrm>
          <a:custGeom>
            <a:avLst/>
            <a:gdLst>
              <a:gd name="T0" fmla="*/ 0 w 1938025"/>
              <a:gd name="T1" fmla="*/ 0 h 1862503"/>
              <a:gd name="T2" fmla="*/ 0 w 1938025"/>
              <a:gd name="T3" fmla="*/ 0 h 1862503"/>
              <a:gd name="T4" fmla="*/ 0 w 1938025"/>
              <a:gd name="T5" fmla="*/ 0 h 1862503"/>
              <a:gd name="T6" fmla="*/ 0 w 1938025"/>
              <a:gd name="T7" fmla="*/ 0 h 1862503"/>
              <a:gd name="T8" fmla="*/ 0 w 1938025"/>
              <a:gd name="T9" fmla="*/ 0 h 1862503"/>
              <a:gd name="T10" fmla="*/ 0 w 1938025"/>
              <a:gd name="T11" fmla="*/ 0 h 1862503"/>
              <a:gd name="T12" fmla="*/ 0 w 1938025"/>
              <a:gd name="T13" fmla="*/ 0 h 1862503"/>
              <a:gd name="T14" fmla="*/ 0 w 1938025"/>
              <a:gd name="T15" fmla="*/ 0 h 1862503"/>
              <a:gd name="T16" fmla="*/ 0 w 1938025"/>
              <a:gd name="T17" fmla="*/ 0 h 1862503"/>
              <a:gd name="T18" fmla="*/ 0 w 1938025"/>
              <a:gd name="T19" fmla="*/ 0 h 1862503"/>
              <a:gd name="T20" fmla="*/ 0 w 1938025"/>
              <a:gd name="T21" fmla="*/ 0 h 1862503"/>
              <a:gd name="T22" fmla="*/ 0 w 1938025"/>
              <a:gd name="T23" fmla="*/ 0 h 1862503"/>
              <a:gd name="T24" fmla="*/ 0 w 1938025"/>
              <a:gd name="T25" fmla="*/ 0 h 1862503"/>
              <a:gd name="T26" fmla="*/ 0 w 1938025"/>
              <a:gd name="T27" fmla="*/ 0 h 1862503"/>
              <a:gd name="T28" fmla="*/ 0 w 1938025"/>
              <a:gd name="T29" fmla="*/ 0 h 1862503"/>
              <a:gd name="T30" fmla="*/ 0 w 1938025"/>
              <a:gd name="T31" fmla="*/ 0 h 1862503"/>
              <a:gd name="T32" fmla="*/ 0 w 1938025"/>
              <a:gd name="T33" fmla="*/ 0 h 1862503"/>
              <a:gd name="T34" fmla="*/ 0 w 1938025"/>
              <a:gd name="T35" fmla="*/ 0 h 1862503"/>
              <a:gd name="T36" fmla="*/ 0 w 1938025"/>
              <a:gd name="T37" fmla="*/ 0 h 1862503"/>
              <a:gd name="T38" fmla="*/ 0 w 1938025"/>
              <a:gd name="T39" fmla="*/ 0 h 1862503"/>
              <a:gd name="T40" fmla="*/ 0 w 1938025"/>
              <a:gd name="T41" fmla="*/ 0 h 1862503"/>
              <a:gd name="T42" fmla="*/ 0 w 1938025"/>
              <a:gd name="T43" fmla="*/ 0 h 1862503"/>
              <a:gd name="T44" fmla="*/ 0 w 1938025"/>
              <a:gd name="T45" fmla="*/ 0 h 1862503"/>
              <a:gd name="T46" fmla="*/ 0 w 1938025"/>
              <a:gd name="T47" fmla="*/ 0 h 1862503"/>
              <a:gd name="T48" fmla="*/ 0 w 1938025"/>
              <a:gd name="T49" fmla="*/ 0 h 1862503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w 1938025"/>
              <a:gd name="T76" fmla="*/ 0 h 1862503"/>
              <a:gd name="T77" fmla="*/ 1938025 w 1938025"/>
              <a:gd name="T78" fmla="*/ 1862503 h 1862503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T75" t="T76" r="T77" b="T78"/>
            <a:pathLst>
              <a:path w="1938025" h="1862503">
                <a:moveTo>
                  <a:pt x="2206" y="1722898"/>
                </a:moveTo>
                <a:cubicBezTo>
                  <a:pt x="4413" y="1722898"/>
                  <a:pt x="34521" y="1495606"/>
                  <a:pt x="45956" y="1409199"/>
                </a:cubicBezTo>
                <a:cubicBezTo>
                  <a:pt x="57391" y="1322793"/>
                  <a:pt x="62728" y="1263913"/>
                  <a:pt x="77975" y="1188976"/>
                </a:cubicBezTo>
                <a:cubicBezTo>
                  <a:pt x="93222" y="1114037"/>
                  <a:pt x="109231" y="1036807"/>
                  <a:pt x="137438" y="959575"/>
                </a:cubicBezTo>
                <a:cubicBezTo>
                  <a:pt x="165643" y="882343"/>
                  <a:pt x="194812" y="785616"/>
                  <a:pt x="237503" y="709149"/>
                </a:cubicBezTo>
                <a:cubicBezTo>
                  <a:pt x="278563" y="632245"/>
                  <a:pt x="328755" y="566102"/>
                  <a:pt x="383799" y="498149"/>
                </a:cubicBezTo>
                <a:cubicBezTo>
                  <a:pt x="408903" y="463792"/>
                  <a:pt x="503733" y="360306"/>
                  <a:pt x="567769" y="301428"/>
                </a:cubicBezTo>
                <a:cubicBezTo>
                  <a:pt x="631806" y="242547"/>
                  <a:pt x="682243" y="190958"/>
                  <a:pt x="748566" y="142782"/>
                </a:cubicBezTo>
                <a:cubicBezTo>
                  <a:pt x="814889" y="94609"/>
                  <a:pt x="945263" y="344"/>
                  <a:pt x="959512" y="172"/>
                </a:cubicBezTo>
                <a:cubicBezTo>
                  <a:pt x="973762" y="0"/>
                  <a:pt x="1112121" y="75585"/>
                  <a:pt x="1173600" y="123744"/>
                </a:cubicBezTo>
                <a:cubicBezTo>
                  <a:pt x="1235077" y="171903"/>
                  <a:pt x="1360424" y="271583"/>
                  <a:pt x="1424179" y="342676"/>
                </a:cubicBezTo>
                <a:cubicBezTo>
                  <a:pt x="1487933" y="413770"/>
                  <a:pt x="1584972" y="529688"/>
                  <a:pt x="1598633" y="545742"/>
                </a:cubicBezTo>
                <a:cubicBezTo>
                  <a:pt x="1612296" y="561796"/>
                  <a:pt x="1685052" y="686595"/>
                  <a:pt x="1700522" y="713908"/>
                </a:cubicBezTo>
                <a:cubicBezTo>
                  <a:pt x="1715991" y="741221"/>
                  <a:pt x="1745979" y="813933"/>
                  <a:pt x="1790772" y="942359"/>
                </a:cubicBezTo>
                <a:cubicBezTo>
                  <a:pt x="1835567" y="1070786"/>
                  <a:pt x="1852524" y="1151771"/>
                  <a:pt x="1871524" y="1232681"/>
                </a:cubicBezTo>
                <a:cubicBezTo>
                  <a:pt x="1890524" y="1313590"/>
                  <a:pt x="1898929" y="1382985"/>
                  <a:pt x="1909525" y="1456372"/>
                </a:cubicBezTo>
                <a:cubicBezTo>
                  <a:pt x="1920120" y="1529757"/>
                  <a:pt x="1938025" y="1694157"/>
                  <a:pt x="1925899" y="1707420"/>
                </a:cubicBezTo>
                <a:cubicBezTo>
                  <a:pt x="1913773" y="1720681"/>
                  <a:pt x="1798287" y="1757374"/>
                  <a:pt x="1713972" y="1780306"/>
                </a:cubicBezTo>
                <a:cubicBezTo>
                  <a:pt x="1629657" y="1803240"/>
                  <a:pt x="1604590" y="1807827"/>
                  <a:pt x="1502045" y="1821587"/>
                </a:cubicBezTo>
                <a:cubicBezTo>
                  <a:pt x="1399497" y="1835347"/>
                  <a:pt x="1290959" y="1846639"/>
                  <a:pt x="1214834" y="1849812"/>
                </a:cubicBezTo>
                <a:cubicBezTo>
                  <a:pt x="1138709" y="1852985"/>
                  <a:pt x="1049318" y="1853065"/>
                  <a:pt x="973762" y="1856160"/>
                </a:cubicBezTo>
                <a:cubicBezTo>
                  <a:pt x="945185" y="1862503"/>
                  <a:pt x="805598" y="1852985"/>
                  <a:pt x="767598" y="1852985"/>
                </a:cubicBezTo>
                <a:cubicBezTo>
                  <a:pt x="729597" y="1852985"/>
                  <a:pt x="657519" y="1843613"/>
                  <a:pt x="539222" y="1827601"/>
                </a:cubicBezTo>
                <a:cubicBezTo>
                  <a:pt x="420925" y="1811588"/>
                  <a:pt x="325471" y="1794302"/>
                  <a:pt x="225204" y="1773662"/>
                </a:cubicBezTo>
                <a:cubicBezTo>
                  <a:pt x="124936" y="1753022"/>
                  <a:pt x="0" y="1722898"/>
                  <a:pt x="2206" y="1722898"/>
                </a:cubicBezTo>
                <a:close/>
              </a:path>
            </a:pathLst>
          </a:custGeom>
          <a:noFill/>
          <a:ln w="12600" cap="flat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 fLocksText="0">
        <xdr:nvSpPr>
          <xdr:cNvPr id="8" name="Text Box 8"/>
          <xdr:cNvSpPr txBox="1">
            <a:spLocks noChangeArrowheads="1"/>
          </xdr:cNvSpPr>
        </xdr:nvSpPr>
        <xdr:spPr bwMode="auto">
          <a:xfrm>
            <a:off x="23822" y="9522"/>
            <a:ext cx="1346" cy="20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 cap="flat">
                <a:solidFill>
                  <a:srgbClr val="80808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27360" tIns="22680" rIns="27360" bIns="0" anchor="t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MESO</a:t>
            </a:r>
          </a:p>
        </xdr:txBody>
      </xdr:sp>
      <xdr:sp macro="" textlink="" fLocksText="0">
        <xdr:nvSpPr>
          <xdr:cNvPr id="9" name="Text Box 9"/>
          <xdr:cNvSpPr txBox="1">
            <a:spLocks noChangeArrowheads="1"/>
          </xdr:cNvSpPr>
        </xdr:nvSpPr>
        <xdr:spPr bwMode="auto">
          <a:xfrm>
            <a:off x="22212" y="12466"/>
            <a:ext cx="1358" cy="19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 cap="flat">
                <a:solidFill>
                  <a:srgbClr val="80808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27360" tIns="22680" rIns="27360" bIns="0" anchor="t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ENDO</a:t>
            </a:r>
          </a:p>
        </xdr:txBody>
      </xdr:sp>
      <xdr:sp macro="" textlink="" fLocksText="0">
        <xdr:nvSpPr>
          <xdr:cNvPr id="10" name="Text Box 10"/>
          <xdr:cNvSpPr txBox="1">
            <a:spLocks noChangeArrowheads="1"/>
          </xdr:cNvSpPr>
        </xdr:nvSpPr>
        <xdr:spPr bwMode="auto">
          <a:xfrm>
            <a:off x="25279" y="12466"/>
            <a:ext cx="1340" cy="20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 cap="flat">
                <a:solidFill>
                  <a:srgbClr val="80808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27360" tIns="22680" rIns="27360" bIns="0" anchor="t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ECTO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tabSelected="1" topLeftCell="A25" zoomScale="70" zoomScaleNormal="70" workbookViewId="0">
      <selection activeCell="H36" sqref="H36"/>
    </sheetView>
  </sheetViews>
  <sheetFormatPr baseColWidth="10" defaultColWidth="6" defaultRowHeight="12.3"/>
  <cols>
    <col min="1" max="1" width="7.27734375" style="1" customWidth="1"/>
    <col min="2" max="2" width="9.1640625" style="1" customWidth="1"/>
    <col min="3" max="5" width="6" style="1"/>
    <col min="6" max="6" width="8.71875" style="1" customWidth="1"/>
    <col min="7" max="7" width="16.71875" style="1" customWidth="1"/>
    <col min="8" max="8" width="9.27734375" style="1" customWidth="1"/>
    <col min="9" max="9" width="9.83203125" style="1" customWidth="1"/>
    <col min="10" max="10" width="3.27734375" style="1" customWidth="1"/>
    <col min="11" max="11" width="8.1640625" style="1" customWidth="1"/>
    <col min="12" max="12" width="6.27734375" style="1" customWidth="1"/>
    <col min="13" max="13" width="8.27734375" style="1" customWidth="1"/>
    <col min="14" max="14" width="10.5546875" style="1" customWidth="1"/>
    <col min="15" max="17" width="6" style="1"/>
    <col min="18" max="18" width="7.5546875" style="1" customWidth="1"/>
    <col min="19" max="19" width="27.83203125" style="1" customWidth="1"/>
    <col min="20" max="20" width="13.71875" style="1" customWidth="1"/>
    <col min="21" max="21" width="20.71875" style="1" customWidth="1"/>
    <col min="22" max="22" width="9.5546875" style="1" customWidth="1"/>
    <col min="23" max="23" width="12.71875" style="1" customWidth="1"/>
    <col min="24" max="16384" width="6" style="1"/>
  </cols>
  <sheetData>
    <row r="1" spans="2:27" ht="12.6" thickBot="1"/>
    <row r="2" spans="2:27" ht="18" thickTop="1">
      <c r="B2" s="110" t="s">
        <v>46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Q2" s="2"/>
      <c r="R2" s="111"/>
      <c r="S2" s="111"/>
      <c r="T2" s="111"/>
      <c r="U2" s="111"/>
      <c r="V2" s="111"/>
      <c r="W2" s="111"/>
      <c r="X2" s="111"/>
      <c r="Y2" s="111"/>
      <c r="Z2" s="111"/>
      <c r="AA2" s="3"/>
    </row>
    <row r="3" spans="2:27" ht="12.6" thickBot="1">
      <c r="H3" s="4"/>
      <c r="I3" s="5"/>
      <c r="J3" s="5"/>
      <c r="K3" s="5"/>
      <c r="L3" s="5"/>
      <c r="M3" s="5"/>
      <c r="N3" s="6"/>
      <c r="Q3" s="7"/>
      <c r="R3" s="5"/>
      <c r="S3" s="5"/>
      <c r="T3" s="5"/>
      <c r="U3" s="5"/>
      <c r="AA3" s="8"/>
    </row>
    <row r="4" spans="2:27" ht="24" customHeight="1" thickTop="1">
      <c r="B4" s="9" t="s">
        <v>31</v>
      </c>
      <c r="C4" s="9"/>
      <c r="D4" s="9"/>
      <c r="E4" s="4"/>
      <c r="F4" s="10"/>
      <c r="G4" s="101"/>
      <c r="H4" s="11"/>
      <c r="I4" s="12"/>
      <c r="N4" s="13"/>
      <c r="Q4" s="7"/>
      <c r="R4" s="2" t="str">
        <f t="shared" ref="R4:R10" si="0">+B4</f>
        <v>Nome</v>
      </c>
      <c r="S4" s="14"/>
      <c r="T4" s="14"/>
      <c r="U4" s="15">
        <f t="shared" ref="U4:U10" si="1">+G4</f>
        <v>0</v>
      </c>
      <c r="V4" s="14"/>
      <c r="W4" s="14"/>
      <c r="X4" s="16"/>
      <c r="Y4" s="14"/>
      <c r="Z4" s="3"/>
      <c r="AA4" s="8"/>
    </row>
    <row r="5" spans="2:27" ht="24" customHeight="1">
      <c r="B5" s="9" t="s">
        <v>32</v>
      </c>
      <c r="C5" s="9"/>
      <c r="D5" s="9"/>
      <c r="E5" s="4"/>
      <c r="F5" s="10"/>
      <c r="G5" s="101"/>
      <c r="H5" s="11"/>
      <c r="I5" s="12"/>
      <c r="N5" s="13"/>
      <c r="Q5" s="7"/>
      <c r="R5" s="7" t="str">
        <f t="shared" si="0"/>
        <v>Apelidos</v>
      </c>
      <c r="S5" s="13"/>
      <c r="T5" s="13"/>
      <c r="U5" s="17">
        <f t="shared" si="1"/>
        <v>0</v>
      </c>
      <c r="V5" s="13"/>
      <c r="W5" s="13"/>
      <c r="X5" s="18"/>
      <c r="Y5" s="13"/>
      <c r="Z5" s="8"/>
      <c r="AA5" s="8"/>
    </row>
    <row r="6" spans="2:27" ht="24" customHeight="1">
      <c r="B6" s="9" t="s">
        <v>0</v>
      </c>
      <c r="C6" s="9"/>
      <c r="D6" s="9"/>
      <c r="E6" s="4"/>
      <c r="F6" s="10"/>
      <c r="G6" s="101"/>
      <c r="H6" s="11"/>
      <c r="I6" s="12"/>
      <c r="N6" s="13"/>
      <c r="Q6" s="7"/>
      <c r="R6" s="7" t="str">
        <f t="shared" si="0"/>
        <v>País</v>
      </c>
      <c r="S6" s="13"/>
      <c r="T6" s="13"/>
      <c r="U6" s="17">
        <f t="shared" si="1"/>
        <v>0</v>
      </c>
      <c r="V6" s="13"/>
      <c r="W6" s="13"/>
      <c r="X6" s="18"/>
      <c r="Y6" s="13"/>
      <c r="Z6" s="8"/>
      <c r="AA6" s="8"/>
    </row>
    <row r="7" spans="2:27" ht="24" customHeight="1">
      <c r="B7" s="9" t="s">
        <v>33</v>
      </c>
      <c r="C7" s="9"/>
      <c r="D7" s="9"/>
      <c r="E7" s="4"/>
      <c r="F7" s="10"/>
      <c r="G7" s="101"/>
      <c r="H7" s="11"/>
      <c r="I7" s="12"/>
      <c r="N7" s="13"/>
      <c r="Q7" s="7"/>
      <c r="R7" s="7" t="str">
        <f t="shared" si="0"/>
        <v>Sexo (home=1, muller=2)</v>
      </c>
      <c r="S7" s="13"/>
      <c r="T7" s="13"/>
      <c r="U7" s="17">
        <f>G7</f>
        <v>0</v>
      </c>
      <c r="V7" s="13"/>
      <c r="W7" s="13"/>
      <c r="X7" s="18"/>
      <c r="Y7" s="13"/>
      <c r="Z7" s="8"/>
      <c r="AA7" s="8"/>
    </row>
    <row r="8" spans="2:27" ht="24" customHeight="1">
      <c r="B8" s="9" t="s">
        <v>1</v>
      </c>
      <c r="C8" s="9"/>
      <c r="D8" s="9"/>
      <c r="E8" s="4"/>
      <c r="F8" s="10"/>
      <c r="G8" s="101"/>
      <c r="H8" s="11"/>
      <c r="I8" s="12"/>
      <c r="N8" s="13"/>
      <c r="Q8" s="7"/>
      <c r="R8" s="7" t="str">
        <f t="shared" si="0"/>
        <v>Deporte</v>
      </c>
      <c r="S8" s="13"/>
      <c r="T8" s="13"/>
      <c r="U8" s="17">
        <f t="shared" si="1"/>
        <v>0</v>
      </c>
      <c r="V8" s="13"/>
      <c r="W8" s="13"/>
      <c r="X8" s="18"/>
      <c r="Y8" s="13"/>
      <c r="Z8" s="8"/>
      <c r="AA8" s="8"/>
    </row>
    <row r="9" spans="2:27" ht="24" customHeight="1">
      <c r="B9" s="9" t="s">
        <v>34</v>
      </c>
      <c r="C9" s="9"/>
      <c r="D9" s="9"/>
      <c r="E9" s="4"/>
      <c r="F9" s="10"/>
      <c r="G9" s="118"/>
      <c r="H9" s="11"/>
      <c r="I9" s="12"/>
      <c r="N9" s="13"/>
      <c r="Q9" s="7"/>
      <c r="R9" s="7" t="str">
        <f t="shared" si="0"/>
        <v>Data da medición</v>
      </c>
      <c r="S9" s="13"/>
      <c r="T9" s="13"/>
      <c r="U9" s="119">
        <f t="shared" si="1"/>
        <v>0</v>
      </c>
      <c r="V9" s="13"/>
      <c r="W9" s="13"/>
      <c r="X9" s="18"/>
      <c r="Y9" s="13"/>
      <c r="Z9" s="8"/>
      <c r="AA9" s="8"/>
    </row>
    <row r="10" spans="2:27" ht="24" customHeight="1" thickBot="1">
      <c r="B10" s="9" t="s">
        <v>35</v>
      </c>
      <c r="C10" s="9"/>
      <c r="D10" s="9"/>
      <c r="E10" s="4"/>
      <c r="F10" s="10"/>
      <c r="G10" s="118"/>
      <c r="H10" s="11"/>
      <c r="I10" s="12"/>
      <c r="L10" s="19"/>
      <c r="N10" s="13"/>
      <c r="Q10" s="7"/>
      <c r="R10" s="20" t="str">
        <f t="shared" si="0"/>
        <v>Data de nacemento</v>
      </c>
      <c r="S10" s="21"/>
      <c r="T10" s="21"/>
      <c r="U10" s="119">
        <f t="shared" si="1"/>
        <v>0</v>
      </c>
      <c r="V10" s="21"/>
      <c r="W10" s="21"/>
      <c r="X10" s="22"/>
      <c r="Y10" s="21"/>
      <c r="Z10" s="23"/>
      <c r="AA10" s="8"/>
    </row>
    <row r="11" spans="2:27" ht="12.75" customHeight="1" thickTop="1" thickBot="1">
      <c r="B11" s="112" t="s">
        <v>2</v>
      </c>
      <c r="C11" s="112"/>
      <c r="D11" s="112"/>
      <c r="E11" s="112"/>
      <c r="F11" s="112"/>
      <c r="G11" s="113">
        <v>1</v>
      </c>
      <c r="H11" s="114">
        <v>2</v>
      </c>
      <c r="I11" s="115">
        <v>3</v>
      </c>
      <c r="K11" s="116" t="s">
        <v>3</v>
      </c>
      <c r="L11" s="116"/>
      <c r="N11" s="117" t="s">
        <v>4</v>
      </c>
      <c r="Q11" s="7"/>
      <c r="U11" s="24"/>
      <c r="V11" s="25"/>
      <c r="W11" s="26"/>
      <c r="X11" s="24"/>
      <c r="Y11" s="25"/>
      <c r="AA11" s="8"/>
    </row>
    <row r="12" spans="2:27" ht="12.9" thickBot="1">
      <c r="B12" s="112"/>
      <c r="C12" s="112"/>
      <c r="D12" s="112"/>
      <c r="E12" s="112"/>
      <c r="F12" s="112"/>
      <c r="G12" s="113"/>
      <c r="H12" s="114"/>
      <c r="I12" s="115"/>
      <c r="K12" s="116"/>
      <c r="L12" s="116"/>
      <c r="N12" s="117"/>
      <c r="Q12" s="7"/>
      <c r="U12" s="24" t="s">
        <v>5</v>
      </c>
      <c r="V12" s="25"/>
      <c r="W12" s="27" t="s">
        <v>6</v>
      </c>
      <c r="X12" s="24"/>
      <c r="Y12" s="25"/>
      <c r="AA12" s="8"/>
    </row>
    <row r="13" spans="2:27" ht="13.2" thickTop="1">
      <c r="B13" s="28" t="s">
        <v>7</v>
      </c>
      <c r="C13" s="29"/>
      <c r="D13" s="29"/>
      <c r="E13" s="30"/>
      <c r="F13" s="31"/>
      <c r="G13" s="102"/>
      <c r="H13" s="102"/>
      <c r="I13" s="103"/>
      <c r="K13" s="32" t="e">
        <f t="shared" ref="K13:K24" si="2">+(H13-G13)/G13</f>
        <v>#DIV/0!</v>
      </c>
      <c r="L13" s="33" t="e">
        <f>IF(ABS(K13)&gt;1%,"Sí","No")</f>
        <v>#DIV/0!</v>
      </c>
      <c r="N13" s="34" t="e">
        <f t="shared" ref="N13:N24" si="3">IF(I13=0,AVERAGE(G13,H13),MEDIAN(G13,H13,I13))</f>
        <v>#DIV/0!</v>
      </c>
      <c r="Q13" s="7"/>
      <c r="R13" s="2" t="str">
        <f t="shared" ref="R13:R24" si="4">+B13</f>
        <v>Peso</v>
      </c>
      <c r="S13" s="14"/>
      <c r="T13" s="14"/>
      <c r="U13" s="35" t="e">
        <f t="shared" ref="U13:U24" si="5">+N13</f>
        <v>#DIV/0!</v>
      </c>
      <c r="V13" s="14" t="s">
        <v>8</v>
      </c>
      <c r="W13" s="36" t="e">
        <f>1/8.6*(+U13*((170.18/U$14)^3)-64.58)</f>
        <v>#DIV/0!</v>
      </c>
      <c r="X13" s="16"/>
      <c r="Y13" s="14"/>
      <c r="Z13" s="3"/>
      <c r="AA13" s="8"/>
    </row>
    <row r="14" spans="2:27" ht="13.2" thickBot="1">
      <c r="B14" s="37" t="s">
        <v>9</v>
      </c>
      <c r="C14" s="9"/>
      <c r="D14" s="9"/>
      <c r="E14" s="38"/>
      <c r="F14" s="39"/>
      <c r="G14" s="104"/>
      <c r="H14" s="104"/>
      <c r="I14" s="105"/>
      <c r="K14" s="40" t="e">
        <f t="shared" si="2"/>
        <v>#DIV/0!</v>
      </c>
      <c r="L14" s="41" t="e">
        <f>IF(ABS(K14)&gt;1%,"Sí","No")</f>
        <v>#DIV/0!</v>
      </c>
      <c r="N14" s="42" t="e">
        <f t="shared" si="3"/>
        <v>#DIV/0!</v>
      </c>
      <c r="Q14" s="7"/>
      <c r="R14" s="7" t="str">
        <f t="shared" si="4"/>
        <v>Talla</v>
      </c>
      <c r="S14" s="13"/>
      <c r="T14" s="13"/>
      <c r="U14" s="43" t="e">
        <f t="shared" si="5"/>
        <v>#DIV/0!</v>
      </c>
      <c r="V14" s="13" t="s">
        <v>10</v>
      </c>
      <c r="W14" s="13"/>
      <c r="X14" s="44"/>
      <c r="Y14" s="13"/>
      <c r="Z14" s="8"/>
      <c r="AA14" s="8"/>
    </row>
    <row r="15" spans="2:27" ht="18" customHeight="1" thickTop="1">
      <c r="B15" s="37" t="s">
        <v>11</v>
      </c>
      <c r="C15" s="9"/>
      <c r="D15" s="9"/>
      <c r="E15" s="38"/>
      <c r="F15" s="39"/>
      <c r="G15" s="102"/>
      <c r="H15" s="102"/>
      <c r="I15" s="102"/>
      <c r="K15" s="45" t="e">
        <f t="shared" si="2"/>
        <v>#DIV/0!</v>
      </c>
      <c r="L15" s="46" t="e">
        <f>IF(ABS(K15)&gt;5%,"Sí","No")</f>
        <v>#DIV/0!</v>
      </c>
      <c r="N15" s="47" t="e">
        <f t="shared" si="3"/>
        <v>#DIV/0!</v>
      </c>
      <c r="Q15" s="7"/>
      <c r="R15" s="2" t="str">
        <f t="shared" si="4"/>
        <v>PL Tríceps</v>
      </c>
      <c r="S15" s="14"/>
      <c r="T15" s="14"/>
      <c r="U15" s="48" t="e">
        <f t="shared" si="5"/>
        <v>#DIV/0!</v>
      </c>
      <c r="V15" s="49" t="s">
        <v>12</v>
      </c>
      <c r="W15" s="36" t="e">
        <f>1/4.47*(+U15*((170.18/U$14)^1)-15.4)</f>
        <v>#DIV/0!</v>
      </c>
      <c r="X15" s="48"/>
      <c r="Y15" s="49"/>
      <c r="Z15" s="3"/>
      <c r="AA15" s="8"/>
    </row>
    <row r="16" spans="2:27" ht="18" customHeight="1">
      <c r="B16" s="37" t="s">
        <v>36</v>
      </c>
      <c r="C16" s="9"/>
      <c r="D16" s="9"/>
      <c r="E16" s="38"/>
      <c r="F16" s="39"/>
      <c r="G16" s="104"/>
      <c r="H16" s="104"/>
      <c r="I16" s="104"/>
      <c r="K16" s="40" t="e">
        <f t="shared" si="2"/>
        <v>#DIV/0!</v>
      </c>
      <c r="L16" s="46" t="e">
        <f>IF(ABS(K16)&gt;5%,"Sí","No")</f>
        <v>#DIV/0!</v>
      </c>
      <c r="N16" s="42" t="e">
        <f t="shared" si="3"/>
        <v>#DIV/0!</v>
      </c>
      <c r="Q16" s="7"/>
      <c r="R16" s="7" t="str">
        <f t="shared" si="4"/>
        <v>PL Subescapular</v>
      </c>
      <c r="S16" s="13"/>
      <c r="T16" s="13"/>
      <c r="U16" s="50" t="e">
        <f t="shared" si="5"/>
        <v>#DIV/0!</v>
      </c>
      <c r="V16" s="25" t="s">
        <v>12</v>
      </c>
      <c r="W16" s="51" t="e">
        <f>1/5.07*(+U16*((170.18/U$14)^1)-17.2)</f>
        <v>#DIV/0!</v>
      </c>
      <c r="X16" s="50"/>
      <c r="Y16" s="25"/>
      <c r="Z16" s="8"/>
      <c r="AA16" s="8"/>
    </row>
    <row r="17" spans="2:27" ht="18" customHeight="1">
      <c r="B17" s="37" t="s">
        <v>37</v>
      </c>
      <c r="C17" s="9"/>
      <c r="D17" s="9"/>
      <c r="E17" s="38"/>
      <c r="F17" s="39"/>
      <c r="G17" s="104"/>
      <c r="H17" s="104"/>
      <c r="I17" s="104"/>
      <c r="K17" s="40" t="e">
        <f t="shared" si="2"/>
        <v>#DIV/0!</v>
      </c>
      <c r="L17" s="46" t="e">
        <f>IF(ABS(K17)&gt;5%,"Sí","No")</f>
        <v>#DIV/0!</v>
      </c>
      <c r="N17" s="42" t="e">
        <f t="shared" si="3"/>
        <v>#DIV/0!</v>
      </c>
      <c r="Q17" s="7"/>
      <c r="R17" s="7" t="str">
        <f t="shared" si="4"/>
        <v>PL Supraespiñal</v>
      </c>
      <c r="S17" s="13"/>
      <c r="T17" s="13"/>
      <c r="U17" s="50" t="e">
        <f t="shared" si="5"/>
        <v>#DIV/0!</v>
      </c>
      <c r="V17" s="25" t="s">
        <v>12</v>
      </c>
      <c r="W17" s="51" t="e">
        <f>1/4.47*(+U17*((170.18/U$14)^1)-15.4)</f>
        <v>#DIV/0!</v>
      </c>
      <c r="X17" s="50"/>
      <c r="Y17" s="25"/>
      <c r="Z17" s="8"/>
      <c r="AA17" s="8"/>
    </row>
    <row r="18" spans="2:27" ht="18" customHeight="1" thickBot="1">
      <c r="B18" s="37" t="s">
        <v>38</v>
      </c>
      <c r="C18" s="9"/>
      <c r="D18" s="9"/>
      <c r="E18" s="38"/>
      <c r="F18" s="39"/>
      <c r="G18" s="106"/>
      <c r="H18" s="106"/>
      <c r="I18" s="106"/>
      <c r="K18" s="52" t="e">
        <f t="shared" si="2"/>
        <v>#DIV/0!</v>
      </c>
      <c r="L18" s="46" t="e">
        <f>IF(ABS(K18)&gt;5%,"Sí","No")</f>
        <v>#DIV/0!</v>
      </c>
      <c r="N18" s="53" t="e">
        <f t="shared" si="3"/>
        <v>#DIV/0!</v>
      </c>
      <c r="Q18" s="7"/>
      <c r="R18" s="54" t="str">
        <f t="shared" si="4"/>
        <v>PL Perna medial</v>
      </c>
      <c r="S18" s="55"/>
      <c r="T18" s="55"/>
      <c r="U18" s="56" t="e">
        <f t="shared" si="5"/>
        <v>#DIV/0!</v>
      </c>
      <c r="V18" s="57" t="s">
        <v>12</v>
      </c>
      <c r="W18" s="58" t="e">
        <f>1/4.67*(+U18*((170.18/U$14)^1)-16)</f>
        <v>#DIV/0!</v>
      </c>
      <c r="X18" s="59"/>
      <c r="Y18" s="57"/>
      <c r="Z18" s="60"/>
      <c r="AA18" s="8"/>
    </row>
    <row r="19" spans="2:27" ht="18" customHeight="1">
      <c r="B19" s="61" t="s">
        <v>13</v>
      </c>
      <c r="C19" s="9"/>
      <c r="D19" s="9"/>
      <c r="E19" s="38"/>
      <c r="F19" s="39"/>
      <c r="G19" s="104"/>
      <c r="H19" s="104"/>
      <c r="I19" s="104"/>
      <c r="K19" s="40" t="e">
        <f t="shared" si="2"/>
        <v>#DIV/0!</v>
      </c>
      <c r="L19" s="41" t="e">
        <f t="shared" ref="L19:L24" si="6">IF(ABS(K19)&gt;1%,"Sí","No")</f>
        <v>#DIV/0!</v>
      </c>
      <c r="N19" s="42" t="e">
        <f t="shared" si="3"/>
        <v>#DIV/0!</v>
      </c>
      <c r="Q19" s="7"/>
      <c r="R19" s="7" t="str">
        <f t="shared" si="4"/>
        <v xml:space="preserve">PR Brazo Contraído  </v>
      </c>
      <c r="S19" s="13"/>
      <c r="T19" s="13"/>
      <c r="U19" s="50" t="e">
        <f t="shared" si="5"/>
        <v>#DIV/0!</v>
      </c>
      <c r="V19" s="25" t="s">
        <v>12</v>
      </c>
      <c r="W19" s="51" t="e">
        <f>1/2.37*(+U19*((170.18/U$14)^1)-29.41)</f>
        <v>#DIV/0!</v>
      </c>
      <c r="X19" s="50"/>
      <c r="Y19" s="25"/>
      <c r="Z19" s="8"/>
      <c r="AA19" s="8"/>
    </row>
    <row r="20" spans="2:27" ht="18" customHeight="1">
      <c r="B20" s="61" t="s">
        <v>40</v>
      </c>
      <c r="C20" s="9"/>
      <c r="D20" s="9"/>
      <c r="E20" s="38"/>
      <c r="F20" s="39"/>
      <c r="G20" s="104"/>
      <c r="H20" s="104"/>
      <c r="I20" s="104"/>
      <c r="K20" s="40" t="e">
        <f t="shared" si="2"/>
        <v>#DIV/0!</v>
      </c>
      <c r="L20" s="41" t="e">
        <f t="shared" si="6"/>
        <v>#DIV/0!</v>
      </c>
      <c r="N20" s="42" t="e">
        <f t="shared" si="3"/>
        <v>#DIV/0!</v>
      </c>
      <c r="Q20" s="7"/>
      <c r="R20" s="7" t="str">
        <f t="shared" si="4"/>
        <v>PR Cintura</v>
      </c>
      <c r="S20" s="13"/>
      <c r="T20" s="13"/>
      <c r="U20" s="50" t="e">
        <f t="shared" si="5"/>
        <v>#DIV/0!</v>
      </c>
      <c r="V20" s="25" t="s">
        <v>12</v>
      </c>
      <c r="W20" s="51" t="e">
        <f>1/4.45*(+U20*((170.18/U$14)^1)-71.91)</f>
        <v>#DIV/0!</v>
      </c>
      <c r="X20" s="50"/>
      <c r="Y20" s="25"/>
      <c r="Z20" s="8"/>
      <c r="AA20" s="8"/>
    </row>
    <row r="21" spans="2:27" ht="18" customHeight="1">
      <c r="B21" s="61" t="s">
        <v>39</v>
      </c>
      <c r="C21" s="9"/>
      <c r="D21" s="9"/>
      <c r="E21" s="38"/>
      <c r="F21" s="39"/>
      <c r="G21" s="104"/>
      <c r="H21" s="104"/>
      <c r="I21" s="104"/>
      <c r="K21" s="40" t="e">
        <f t="shared" si="2"/>
        <v>#DIV/0!</v>
      </c>
      <c r="L21" s="41" t="e">
        <f t="shared" si="6"/>
        <v>#DIV/0!</v>
      </c>
      <c r="N21" s="42" t="e">
        <f t="shared" si="3"/>
        <v>#DIV/0!</v>
      </c>
      <c r="Q21" s="7"/>
      <c r="R21" s="7" t="str">
        <f t="shared" si="4"/>
        <v xml:space="preserve">PR Cadeira </v>
      </c>
      <c r="S21" s="13"/>
      <c r="T21" s="13"/>
      <c r="U21" s="50" t="e">
        <f t="shared" si="5"/>
        <v>#DIV/0!</v>
      </c>
      <c r="V21" s="25" t="s">
        <v>12</v>
      </c>
      <c r="W21" s="51" t="e">
        <f>1/5.58*(+U21*((170.18/U$14)^1)-94.67)</f>
        <v>#DIV/0!</v>
      </c>
      <c r="X21" s="50"/>
      <c r="Y21" s="25"/>
      <c r="Z21" s="8"/>
      <c r="AA21" s="8"/>
    </row>
    <row r="22" spans="2:27" ht="18" customHeight="1" thickBot="1">
      <c r="B22" s="62" t="s">
        <v>41</v>
      </c>
      <c r="C22" s="63"/>
      <c r="D22" s="63"/>
      <c r="E22" s="64"/>
      <c r="F22" s="65"/>
      <c r="G22" s="104"/>
      <c r="H22" s="104"/>
      <c r="I22" s="104"/>
      <c r="K22" s="66" t="e">
        <f t="shared" si="2"/>
        <v>#DIV/0!</v>
      </c>
      <c r="L22" s="41" t="e">
        <f t="shared" si="6"/>
        <v>#DIV/0!</v>
      </c>
      <c r="N22" s="67" t="e">
        <f t="shared" si="3"/>
        <v>#DIV/0!</v>
      </c>
      <c r="Q22" s="7"/>
      <c r="R22" s="7" t="str">
        <f t="shared" si="4"/>
        <v>PR Perna</v>
      </c>
      <c r="S22" s="13"/>
      <c r="T22" s="13"/>
      <c r="U22" s="50" t="e">
        <f t="shared" si="5"/>
        <v>#DIV/0!</v>
      </c>
      <c r="V22" s="25" t="s">
        <v>12</v>
      </c>
      <c r="W22" s="51" t="e">
        <f>1/2.3*(+U22*((170.18/U$14)^1)-35.25)</f>
        <v>#DIV/0!</v>
      </c>
      <c r="X22" s="50"/>
      <c r="Y22" s="25"/>
      <c r="Z22" s="8"/>
      <c r="AA22" s="8"/>
    </row>
    <row r="23" spans="2:27" ht="18" customHeight="1">
      <c r="B23" s="37" t="s">
        <v>14</v>
      </c>
      <c r="C23" s="9"/>
      <c r="D23" s="9"/>
      <c r="E23" s="38"/>
      <c r="F23" s="39"/>
      <c r="G23" s="107"/>
      <c r="H23" s="107"/>
      <c r="I23" s="107"/>
      <c r="K23" s="45" t="e">
        <f t="shared" si="2"/>
        <v>#DIV/0!</v>
      </c>
      <c r="L23" s="41" t="e">
        <f t="shared" si="6"/>
        <v>#DIV/0!</v>
      </c>
      <c r="N23" s="47" t="e">
        <f t="shared" si="3"/>
        <v>#DIV/0!</v>
      </c>
      <c r="Q23" s="7"/>
      <c r="R23" s="7" t="str">
        <f t="shared" si="4"/>
        <v>D Biestiloideo</v>
      </c>
      <c r="S23" s="13"/>
      <c r="T23" s="13"/>
      <c r="U23" s="50" t="e">
        <f t="shared" si="5"/>
        <v>#DIV/0!</v>
      </c>
      <c r="V23" s="25" t="s">
        <v>10</v>
      </c>
      <c r="W23" s="68" t="e">
        <f>1/0.35*(+U23*((170.18/U$14)^1)-6.48)</f>
        <v>#DIV/0!</v>
      </c>
      <c r="X23" s="50"/>
      <c r="Y23" s="25"/>
      <c r="Z23" s="8"/>
      <c r="AA23" s="8"/>
    </row>
    <row r="24" spans="2:27" ht="18" customHeight="1" thickBot="1">
      <c r="B24" s="69" t="s">
        <v>42</v>
      </c>
      <c r="C24" s="63"/>
      <c r="D24" s="63"/>
      <c r="E24" s="64"/>
      <c r="F24" s="65"/>
      <c r="G24" s="108"/>
      <c r="H24" s="106"/>
      <c r="I24" s="109"/>
      <c r="K24" s="66" t="e">
        <f t="shared" si="2"/>
        <v>#DIV/0!</v>
      </c>
      <c r="L24" s="41" t="e">
        <f t="shared" si="6"/>
        <v>#DIV/0!</v>
      </c>
      <c r="N24" s="67" t="e">
        <f t="shared" si="3"/>
        <v>#DIV/0!</v>
      </c>
      <c r="Q24" s="7"/>
      <c r="R24" s="20" t="str">
        <f t="shared" si="4"/>
        <v>D Fémur</v>
      </c>
      <c r="S24" s="21"/>
      <c r="T24" s="21"/>
      <c r="U24" s="70" t="e">
        <f t="shared" si="5"/>
        <v>#DIV/0!</v>
      </c>
      <c r="V24" s="71" t="s">
        <v>10</v>
      </c>
      <c r="W24" s="72" t="e">
        <f>1/0.48*(+U24*((170.18/U$14)^1)-9.52)</f>
        <v>#DIV/0!</v>
      </c>
      <c r="X24" s="71"/>
      <c r="Y24" s="71"/>
      <c r="Z24" s="23"/>
      <c r="AA24" s="8"/>
    </row>
    <row r="25" spans="2:27" ht="18" customHeight="1">
      <c r="Q25" s="7"/>
      <c r="AA25" s="8"/>
    </row>
    <row r="26" spans="2:27" ht="12.9" thickBot="1">
      <c r="B26" s="13"/>
      <c r="C26" s="73"/>
      <c r="D26" s="73"/>
      <c r="E26" s="73"/>
      <c r="F26" s="73"/>
      <c r="G26" s="73"/>
      <c r="H26" s="73"/>
      <c r="I26" s="13"/>
      <c r="K26" s="13"/>
      <c r="L26" s="74"/>
      <c r="N26" s="13"/>
      <c r="Q26" s="7"/>
      <c r="R26" s="13"/>
      <c r="S26" s="13"/>
      <c r="T26" s="13"/>
      <c r="U26" s="75"/>
      <c r="V26" s="13"/>
      <c r="W26" s="13"/>
      <c r="X26" s="75"/>
      <c r="Y26" s="75"/>
      <c r="Z26" s="13"/>
      <c r="AA26" s="8"/>
    </row>
    <row r="27" spans="2:27" ht="12.9" thickTop="1">
      <c r="B27" s="76"/>
      <c r="C27" s="73"/>
      <c r="D27" s="73"/>
      <c r="E27" s="73"/>
      <c r="F27" s="73"/>
      <c r="G27" s="73"/>
      <c r="H27" s="73"/>
      <c r="I27" s="13"/>
      <c r="K27" s="13"/>
      <c r="L27" s="74"/>
      <c r="N27" s="13"/>
      <c r="Q27" s="7"/>
      <c r="R27" s="2"/>
      <c r="S27" s="14"/>
      <c r="T27" s="14"/>
      <c r="U27" s="14"/>
      <c r="V27" s="14"/>
      <c r="W27" s="14"/>
      <c r="X27" s="14"/>
      <c r="Y27" s="14"/>
      <c r="Z27" s="3"/>
      <c r="AA27" s="8"/>
    </row>
    <row r="28" spans="2:27" ht="12.6">
      <c r="B28" s="13"/>
      <c r="C28" s="73"/>
      <c r="D28" s="73"/>
      <c r="E28" s="73"/>
      <c r="F28" s="73"/>
      <c r="G28" s="73"/>
      <c r="H28" s="73"/>
      <c r="I28" s="13"/>
      <c r="K28" s="13"/>
      <c r="L28" s="74"/>
      <c r="N28" s="13"/>
      <c r="Q28" s="7"/>
      <c r="R28" s="7"/>
      <c r="S28" s="77" t="s">
        <v>15</v>
      </c>
      <c r="T28" s="13"/>
      <c r="U28" s="13"/>
      <c r="V28" s="13"/>
      <c r="W28" s="13"/>
      <c r="X28" s="13"/>
      <c r="Y28" s="13"/>
      <c r="Z28" s="8"/>
      <c r="AA28" s="8"/>
    </row>
    <row r="29" spans="2:27" ht="12.6">
      <c r="B29" s="77"/>
      <c r="C29" s="73"/>
      <c r="D29" s="73"/>
      <c r="E29" s="73"/>
      <c r="F29" s="73"/>
      <c r="G29" s="73"/>
      <c r="H29" s="73"/>
      <c r="I29" s="13"/>
      <c r="K29" s="13"/>
      <c r="L29" s="74"/>
      <c r="N29" s="13"/>
      <c r="Q29" s="7"/>
      <c r="R29" s="7"/>
      <c r="S29" s="25" t="s">
        <v>16</v>
      </c>
      <c r="T29" s="77" t="s">
        <v>17</v>
      </c>
      <c r="U29" s="78" t="e">
        <f>IF(U14=0,"",-0.7182+0.1451*((U15+U16+U17)*(170.18/U14))-0.00068*(((U15+U16+U17)*(170.18/U14))^2)+0.0000014*(((U15+U16+U17)*(170.18/U14))^3))</f>
        <v>#DIV/0!</v>
      </c>
      <c r="V29" s="13"/>
      <c r="W29" s="77"/>
      <c r="X29" s="79"/>
      <c r="Y29" s="13"/>
      <c r="Z29" s="8"/>
      <c r="AA29" s="8"/>
    </row>
    <row r="30" spans="2:27" ht="12.6">
      <c r="B30" s="25"/>
      <c r="C30" s="73"/>
      <c r="D30" s="73"/>
      <c r="E30" s="73"/>
      <c r="F30" s="73"/>
      <c r="G30" s="73"/>
      <c r="H30" s="73"/>
      <c r="I30" s="13"/>
      <c r="K30" s="13"/>
      <c r="L30" s="74"/>
      <c r="N30" s="13"/>
      <c r="Q30" s="7"/>
      <c r="R30" s="7"/>
      <c r="S30" s="13"/>
      <c r="T30" s="77" t="s">
        <v>18</v>
      </c>
      <c r="U30" s="78" t="e">
        <f>(0.588*G23+0.601*G24+(0.188*(G19-(U23/10)))+(0.161*(G22-(G18/10))))-(0.131*G14)+4.5</f>
        <v>#DIV/0!</v>
      </c>
      <c r="V30" s="13"/>
      <c r="W30" s="77"/>
      <c r="X30" s="79"/>
      <c r="Y30" s="13"/>
      <c r="Z30" s="8"/>
      <c r="AA30" s="8"/>
    </row>
    <row r="31" spans="2:27" ht="12.6">
      <c r="B31" s="13"/>
      <c r="C31" s="73"/>
      <c r="D31" s="73"/>
      <c r="E31" s="73"/>
      <c r="F31" s="73"/>
      <c r="G31" s="73"/>
      <c r="H31" s="73"/>
      <c r="I31" s="13"/>
      <c r="K31" s="13"/>
      <c r="L31" s="74"/>
      <c r="N31" s="13"/>
      <c r="Q31" s="7"/>
      <c r="R31" s="7"/>
      <c r="S31" s="13"/>
      <c r="T31" s="77" t="s">
        <v>19</v>
      </c>
      <c r="U31" s="78" t="e">
        <f>IF(U14=0,"",IF(U55&gt;40.75,(0.732*(U14/(U13^0.3333))-28.58),IF(U55&gt;38.28,(0.463*(U14/(U13^0.3333))-17.63),0.1)))</f>
        <v>#DIV/0!</v>
      </c>
      <c r="V31" s="13"/>
      <c r="W31" s="77"/>
      <c r="X31" s="79"/>
      <c r="Y31" s="13"/>
      <c r="Z31" s="8"/>
      <c r="AA31" s="8"/>
    </row>
    <row r="32" spans="2:27" ht="12.6">
      <c r="B32" s="77"/>
      <c r="C32" s="73"/>
      <c r="D32" s="73"/>
      <c r="E32" s="73"/>
      <c r="F32" s="73"/>
      <c r="G32" s="73"/>
      <c r="H32" s="73"/>
      <c r="I32" s="13"/>
      <c r="K32" s="13"/>
      <c r="N32" s="13"/>
      <c r="Q32" s="7"/>
      <c r="R32" s="7"/>
      <c r="S32" s="80" t="s">
        <v>47</v>
      </c>
      <c r="T32" s="25"/>
      <c r="U32" s="81"/>
      <c r="V32" s="13"/>
      <c r="W32" s="25"/>
      <c r="X32" s="82"/>
      <c r="Y32" s="13"/>
      <c r="Z32" s="8"/>
      <c r="AA32" s="8"/>
    </row>
    <row r="33" spans="1:27" ht="12.6">
      <c r="C33" s="73"/>
      <c r="D33" s="73"/>
      <c r="E33" s="73"/>
      <c r="F33" s="73"/>
      <c r="G33" s="73"/>
      <c r="H33" s="73"/>
      <c r="I33" s="13"/>
      <c r="K33" s="13"/>
      <c r="L33" s="74"/>
      <c r="N33" s="13"/>
      <c r="Q33" s="7"/>
      <c r="R33" s="7"/>
      <c r="S33" s="13"/>
      <c r="T33" s="13"/>
      <c r="U33" s="83"/>
      <c r="V33" s="13"/>
      <c r="W33" s="13"/>
      <c r="X33" s="75"/>
      <c r="Y33" s="13"/>
      <c r="Z33" s="8"/>
      <c r="AA33" s="8"/>
    </row>
    <row r="34" spans="1:27" ht="12.6">
      <c r="B34" s="13"/>
      <c r="C34" s="73"/>
      <c r="D34" s="73"/>
      <c r="E34" s="73"/>
      <c r="F34" s="73"/>
      <c r="G34" s="73"/>
      <c r="H34" s="73"/>
      <c r="I34" s="13"/>
      <c r="K34" s="13"/>
      <c r="L34" s="74"/>
      <c r="N34" s="13"/>
      <c r="Q34" s="7"/>
      <c r="R34" s="7"/>
      <c r="S34" s="77" t="s">
        <v>20</v>
      </c>
      <c r="T34" s="75"/>
      <c r="U34" s="84" t="e">
        <f>IF(U13=0,0,U13/(U14/100)^2)</f>
        <v>#DIV/0!</v>
      </c>
      <c r="V34" s="13"/>
      <c r="W34" s="75"/>
      <c r="X34" s="43"/>
      <c r="Y34" s="13"/>
      <c r="Z34" s="8"/>
      <c r="AA34" s="8"/>
    </row>
    <row r="35" spans="1:27" ht="12.6">
      <c r="A35" s="85"/>
      <c r="B35" s="77"/>
      <c r="Q35" s="7"/>
      <c r="R35" s="7"/>
      <c r="S35" s="25"/>
      <c r="T35" s="75"/>
      <c r="U35" s="86" t="e">
        <f>IF(U34&lt;18.5,"Bajo Peso",IF(U34&lt;25,"Normopeso",IF(U34&lt;27,"Sobrepeso I",IF(U34&lt;30,"Sobrepeso II",IF(U34&lt;35,"Obesidad I",IF(U34&lt;40,"Obesidad II",IF(U34&lt;50,"Obesidad III")))))))</f>
        <v>#DIV/0!</v>
      </c>
      <c r="V35" s="87"/>
      <c r="W35" s="75"/>
      <c r="X35" s="43"/>
      <c r="Y35" s="13"/>
      <c r="Z35" s="8"/>
      <c r="AA35" s="8"/>
    </row>
    <row r="36" spans="1:27" ht="12.6">
      <c r="B36" s="25"/>
      <c r="Q36" s="7"/>
      <c r="R36" s="7"/>
      <c r="S36" s="13"/>
      <c r="T36" s="75"/>
      <c r="U36" s="84"/>
      <c r="V36" s="13"/>
      <c r="W36" s="75"/>
      <c r="X36" s="43"/>
      <c r="Y36" s="13"/>
      <c r="Z36" s="8"/>
      <c r="AA36" s="8"/>
    </row>
    <row r="37" spans="1:27">
      <c r="Q37" s="7"/>
      <c r="R37" s="7"/>
      <c r="S37" s="77" t="s">
        <v>43</v>
      </c>
      <c r="T37" s="13"/>
      <c r="U37" s="88" t="e">
        <f>IF(U20=0,0,U20/U21)</f>
        <v>#DIV/0!</v>
      </c>
      <c r="V37" s="13"/>
      <c r="W37" s="13"/>
      <c r="X37" s="89"/>
      <c r="Y37" s="13"/>
      <c r="Z37" s="8"/>
      <c r="AA37" s="8"/>
    </row>
    <row r="38" spans="1:27" ht="12.6">
      <c r="Q38" s="7"/>
      <c r="R38" s="7"/>
      <c r="S38" s="25"/>
      <c r="T38" s="13"/>
      <c r="U38" s="90" t="str">
        <f>IF(J15=1,IF(U37&gt;1,"Risco Cardiovascilar Alto",IF(S38&lt;0.9,"Risco Cardiovascular Baixo","Risco Cardiovascular Moderado")),IF(S38&gt;0.85,"Risco Cardiovascular Alto",IF(S38&lt;0.8,"Risco Cardiovascular Baixo","Risco Cardiovascular Moderado")))</f>
        <v>Risco Cardiovascular Baixo</v>
      </c>
      <c r="V38" s="90"/>
      <c r="W38" s="90"/>
      <c r="X38" s="90"/>
      <c r="Y38" s="90"/>
      <c r="Z38" s="8"/>
      <c r="AA38" s="8"/>
    </row>
    <row r="39" spans="1:27">
      <c r="Q39" s="7"/>
      <c r="R39" s="7"/>
      <c r="S39" s="13"/>
      <c r="T39" s="13"/>
      <c r="U39" s="83"/>
      <c r="V39" s="13"/>
      <c r="W39" s="13"/>
      <c r="X39" s="75"/>
      <c r="Y39" s="13"/>
      <c r="Z39" s="8"/>
      <c r="AA39" s="8"/>
    </row>
    <row r="40" spans="1:27" ht="12.6">
      <c r="Q40" s="7"/>
      <c r="R40" s="7"/>
      <c r="S40" s="77" t="s">
        <v>21</v>
      </c>
      <c r="U40" s="84" t="e">
        <f>SUM(U15:U16,U17:U18)</f>
        <v>#DIV/0!</v>
      </c>
      <c r="V40" s="25"/>
      <c r="X40" s="43"/>
      <c r="Y40" s="25"/>
      <c r="Z40" s="8"/>
      <c r="AA40" s="8"/>
    </row>
    <row r="41" spans="1:27" ht="12.6">
      <c r="Q41" s="7"/>
      <c r="R41" s="7"/>
      <c r="S41" s="25"/>
      <c r="T41" s="91"/>
      <c r="U41" s="92"/>
      <c r="V41" s="25"/>
      <c r="W41" s="25"/>
      <c r="X41" s="75"/>
      <c r="Y41" s="25"/>
      <c r="Z41" s="8"/>
      <c r="AA41" s="8"/>
    </row>
    <row r="42" spans="1:27" ht="12.6">
      <c r="Q42" s="7"/>
      <c r="R42" s="7"/>
      <c r="S42" s="77"/>
      <c r="U42" s="84"/>
      <c r="V42" s="25"/>
      <c r="X42" s="43"/>
      <c r="Y42" s="25"/>
      <c r="Z42" s="8"/>
      <c r="AA42" s="8"/>
    </row>
    <row r="43" spans="1:27" ht="12.6">
      <c r="Q43" s="7"/>
      <c r="R43" s="7"/>
      <c r="W43" s="91"/>
      <c r="X43" s="82"/>
      <c r="Y43" s="25"/>
      <c r="Z43" s="8"/>
      <c r="AA43" s="8"/>
    </row>
    <row r="44" spans="1:27" ht="12.6">
      <c r="Q44" s="7"/>
      <c r="R44" s="7"/>
      <c r="T44" s="93" t="s">
        <v>22</v>
      </c>
      <c r="W44" s="38"/>
      <c r="X44" s="75"/>
      <c r="Y44" s="25"/>
      <c r="Z44" s="8"/>
      <c r="AA44" s="8"/>
    </row>
    <row r="45" spans="1:27" ht="12.6">
      <c r="Q45" s="7"/>
      <c r="R45" s="7"/>
      <c r="T45" s="4" t="s">
        <v>23</v>
      </c>
      <c r="W45" s="4" t="s">
        <v>24</v>
      </c>
      <c r="X45" s="75"/>
      <c r="Y45" s="25"/>
      <c r="Z45" s="8"/>
      <c r="AA45" s="8"/>
    </row>
    <row r="46" spans="1:27" ht="12.6">
      <c r="Q46" s="7"/>
      <c r="R46" s="7"/>
      <c r="S46" s="94" t="s">
        <v>44</v>
      </c>
      <c r="T46" s="95" t="e">
        <f>100-T47-T48-T49</f>
        <v>#DIV/0!</v>
      </c>
      <c r="V46" s="94" t="s">
        <v>45</v>
      </c>
      <c r="W46" s="96" t="e">
        <f>IF(U7=1,3.64+(U40)*0.097,4.56+(U40)*0.143)</f>
        <v>#DIV/0!</v>
      </c>
      <c r="X46" s="75"/>
      <c r="Y46" s="25"/>
      <c r="Z46" s="8"/>
      <c r="AA46" s="8"/>
    </row>
    <row r="47" spans="1:27" ht="12.6">
      <c r="Q47" s="7"/>
      <c r="R47" s="7"/>
      <c r="S47" s="94" t="s">
        <v>25</v>
      </c>
      <c r="T47" s="97" t="e">
        <f>(W47*100)/U13</f>
        <v>#DIV/0!</v>
      </c>
      <c r="V47" s="94" t="s">
        <v>26</v>
      </c>
      <c r="W47" s="96" t="e">
        <f>U13-W46-W48-W49</f>
        <v>#DIV/0!</v>
      </c>
      <c r="X47" s="75"/>
      <c r="Y47" s="25"/>
      <c r="Z47" s="8"/>
      <c r="AA47" s="8"/>
    </row>
    <row r="48" spans="1:27" ht="12.6">
      <c r="Q48" s="7"/>
      <c r="R48" s="7"/>
      <c r="S48" s="94" t="s">
        <v>27</v>
      </c>
      <c r="T48" s="97" t="e">
        <f>W48*100/U13</f>
        <v>#DIV/0!</v>
      </c>
      <c r="V48" s="94" t="s">
        <v>28</v>
      </c>
      <c r="W48" s="97" t="e">
        <f>3.02*POWER((U14/100)*(U14/100)*(U23/100)*(U24/100)*400,0.712)</f>
        <v>#DIV/0!</v>
      </c>
      <c r="X48" s="75"/>
      <c r="Y48" s="25"/>
      <c r="Z48" s="8"/>
      <c r="AA48" s="8"/>
    </row>
    <row r="49" spans="17:27" ht="12.6">
      <c r="Q49" s="7"/>
      <c r="R49" s="7"/>
      <c r="S49" s="94" t="s">
        <v>29</v>
      </c>
      <c r="T49" s="97" t="e">
        <f>W49*100/U13</f>
        <v>#DIV/0!</v>
      </c>
      <c r="V49" s="94" t="s">
        <v>30</v>
      </c>
      <c r="W49" s="97" t="e">
        <f>IF(U7=1,U13*0.241,U13*0.209)</f>
        <v>#DIV/0!</v>
      </c>
      <c r="X49" s="75"/>
      <c r="Y49" s="25"/>
      <c r="Z49" s="8"/>
      <c r="AA49" s="8"/>
    </row>
    <row r="50" spans="17:27" ht="12.6">
      <c r="Q50" s="7"/>
      <c r="R50" s="7"/>
      <c r="S50" s="77"/>
      <c r="U50" s="43"/>
      <c r="V50" s="25"/>
      <c r="W50" s="38"/>
      <c r="X50" s="75"/>
      <c r="Y50" s="25"/>
      <c r="Z50" s="8"/>
      <c r="AA50" s="8"/>
    </row>
    <row r="51" spans="17:27" ht="12.6" thickBot="1">
      <c r="Q51" s="7"/>
      <c r="R51" s="20"/>
      <c r="S51" s="21"/>
      <c r="T51" s="21"/>
      <c r="U51" s="21"/>
      <c r="V51" s="21"/>
      <c r="W51" s="21"/>
      <c r="X51" s="21"/>
      <c r="Y51" s="21"/>
      <c r="Z51" s="23"/>
      <c r="AA51" s="8"/>
    </row>
    <row r="52" spans="17:27" ht="12.6" thickTop="1">
      <c r="Q52" s="7"/>
      <c r="R52" s="13"/>
      <c r="Y52" s="13"/>
      <c r="AA52" s="8"/>
    </row>
    <row r="53" spans="17:27">
      <c r="Q53" s="7"/>
      <c r="R53" s="98" t="e">
        <f>IF(U13=0,"",U29-U31)</f>
        <v>#DIV/0!</v>
      </c>
      <c r="Y53" s="13"/>
      <c r="AA53" s="8"/>
    </row>
    <row r="54" spans="17:27" ht="12.6" thickBot="1">
      <c r="Q54" s="20"/>
      <c r="R54" s="99" t="e">
        <f>IF(U30="","",2*U30-(U29+U31))</f>
        <v>#DIV/0!</v>
      </c>
      <c r="S54" s="21"/>
      <c r="T54" s="21"/>
      <c r="U54" s="21"/>
      <c r="V54" s="21"/>
      <c r="W54" s="21"/>
      <c r="X54" s="21"/>
      <c r="Y54" s="21"/>
      <c r="Z54" s="21"/>
      <c r="AA54" s="23"/>
    </row>
    <row r="55" spans="17:27" ht="12.6" thickTop="1">
      <c r="U55" s="100" t="e">
        <f>U14/(U13^0.3333)</f>
        <v>#DIV/0!</v>
      </c>
    </row>
  </sheetData>
  <sheetProtection selectLockedCells="1" selectUnlockedCells="1"/>
  <mergeCells count="8">
    <mergeCell ref="B2:N2"/>
    <mergeCell ref="R2:Z2"/>
    <mergeCell ref="B11:F12"/>
    <mergeCell ref="G11:G12"/>
    <mergeCell ref="H11:H12"/>
    <mergeCell ref="I11:I12"/>
    <mergeCell ref="K11:L12"/>
    <mergeCell ref="N11:N12"/>
  </mergeCells>
  <pageMargins left="0.97013888888888888" right="0.74791666666666667" top="0.98402777777777772" bottom="0.98402777777777772" header="0.51180555555555551" footer="0.51180555555555551"/>
  <pageSetup paperSize="9" scale="67" firstPageNumber="0" orientation="portrait" horizontalDpi="300" verticalDpi="300" r:id="rId1"/>
  <headerFooter alignWithMargins="0"/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</vt:lpstr>
      <vt:lpstr>'1'!Área_de_impresión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Cuba</dc:creator>
  <cp:lastModifiedBy>Alba Cuba</cp:lastModifiedBy>
  <dcterms:created xsi:type="dcterms:W3CDTF">2019-02-24T10:26:41Z</dcterms:created>
  <dcterms:modified xsi:type="dcterms:W3CDTF">2019-02-26T19:19:54Z</dcterms:modified>
</cp:coreProperties>
</file>